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ОТЧЕТЫ\ГОДОВОЙ ОТЧЕТ 2024 ГОД\36.2.1-Исп_бюджета+\"/>
    </mc:Choice>
  </mc:AlternateContent>
  <bookViews>
    <workbookView xWindow="0" yWindow="0" windowWidth="19200" windowHeight="10995"/>
  </bookViews>
  <sheets>
    <sheet name="Лист2" sheetId="4" r:id="rId1"/>
  </sheets>
  <definedNames>
    <definedName name="_xlnm.Print_Area" localSheetId="0">Лист2!$A$1:$I$37</definedName>
  </definedNames>
  <calcPr calcId="152511"/>
</workbook>
</file>

<file path=xl/calcChain.xml><?xml version="1.0" encoding="utf-8"?>
<calcChain xmlns="http://schemas.openxmlformats.org/spreadsheetml/2006/main">
  <c r="E33" i="4" l="1"/>
  <c r="F33" i="4"/>
  <c r="G33" i="4"/>
  <c r="D33" i="4"/>
  <c r="I14" i="4"/>
  <c r="I21" i="4"/>
  <c r="I22" i="4"/>
  <c r="I23" i="4"/>
  <c r="I24" i="4"/>
  <c r="H17" i="4"/>
  <c r="H18" i="4"/>
  <c r="H13" i="4" l="1"/>
  <c r="H14" i="4"/>
  <c r="H15" i="4"/>
  <c r="H16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G12" i="4"/>
  <c r="F12" i="4"/>
  <c r="E12" i="4"/>
  <c r="D12" i="4"/>
  <c r="I33" i="4" l="1"/>
  <c r="H33" i="4"/>
  <c r="H12" i="4"/>
  <c r="I12" i="4"/>
</calcChain>
</file>

<file path=xl/sharedStrings.xml><?xml version="1.0" encoding="utf-8"?>
<sst xmlns="http://schemas.openxmlformats.org/spreadsheetml/2006/main" count="52" uniqueCount="42">
  <si>
    <t>ИТОГО</t>
  </si>
  <si>
    <t/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</si>
  <si>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</si>
  <si>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</si>
  <si>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</si>
  <si>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</si>
  <si>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ОБРАЗОВАНИЕ</t>
  </si>
  <si>
    <t>Благоустройство</t>
  </si>
  <si>
    <t>ЖИЛИЩНО-КОММУНАЛЬНОЕ ХОЗЯЙСТВО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</si>
  <si>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</si>
  <si>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</si>
  <si>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</si>
  <si>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в том числе средства вышестоя-щих бюджетов</t>
  </si>
  <si>
    <t>под-раздел</t>
  </si>
  <si>
    <t xml:space="preserve">                        тыс. рублей</t>
  </si>
  <si>
    <t>раздел</t>
  </si>
  <si>
    <t>Дорожное хозяйство (дорожные фонды)</t>
  </si>
  <si>
    <t>СОЦИАЛЬНАЯ ПОЛИТИКА</t>
  </si>
  <si>
    <t>Пенсионное обеспечение</t>
  </si>
  <si>
    <t>Исполнено</t>
  </si>
  <si>
    <t>Процент исполнения</t>
  </si>
  <si>
    <t>Резервные фонды</t>
  </si>
  <si>
    <t>НАЦИОНАЛЬНАЯ ЭКОНОМИКА</t>
  </si>
  <si>
    <t>Утверждено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</si>
  <si>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</si>
  <si>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</si>
  <si>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НАЦИОНАЛЬНАЯ БЕЗОПАСНОСТЬ И ПРАВООХРАНИТЕЛЬНАЯ ДЕЯТЕЛЬНОСТЬ</t>
  </si>
  <si>
    <t>Профессиональная подготовка, переподготовка и повышение квалификации</t>
  </si>
  <si>
    <t>Гражданская оборона</t>
  </si>
  <si>
    <t>Наименование раздела/подраздела</t>
  </si>
  <si>
    <t>Код классификации расходов бюджета</t>
  </si>
  <si>
    <t>Начальник отдела финансового планирования</t>
  </si>
  <si>
    <t>Информация об исполнении распределения бюджетных ассигнований по разделам, подразделам расходов бюджета Железнодорожного внутригородского района городского округа Самара Самарской области за 2024 год</t>
  </si>
  <si>
    <t>02</t>
  </si>
  <si>
    <t>04</t>
  </si>
  <si>
    <t>Мобилизационная подготовка экономики</t>
  </si>
  <si>
    <t>НАЦИОНАЛЬНАЯ ОБОРОНА</t>
  </si>
  <si>
    <t>О.В. Борисова</t>
  </si>
  <si>
    <t>к Решению Совета депутатов Железнодорожного</t>
  </si>
  <si>
    <t>внутригородского района городского округа Самара</t>
  </si>
  <si>
    <t xml:space="preserve">     от "____" __________ 2025 г. № ______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</si>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</sst>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;[Red]\-#,##0.0"/>
    <numFmt numFmtId="165" formatCode="#,##0.0"/>
    <numFmt numFmtId="166" formatCode="00"/>
    <numFmt numFmtId="167" formatCode="_-* #,##0.0\ _₽_-;\-* #,##0.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vertical="center" wrapText="1"/>
      <protection hidden="1"/>
    </xf>
    <xf numFmtId="164" fontId="2" fillId="2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/>
    <xf numFmtId="0" fontId="2" fillId="0" borderId="1" xfId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1" applyFont="1" applyAlignment="1">
      <alignment vertical="center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2" fillId="0" borderId="0" xfId="1" applyFont="1" applyFill="1" applyAlignment="1" applyProtection="1">
      <alignment horizontal="right" wrapText="1"/>
      <protection hidden="1"/>
    </xf>
    <xf numFmtId="0" fontId="2" fillId="0" borderId="0" xfId="1" applyFont="1"/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quotePrefix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1" fillId="0" borderId="0" xfId="2" applyNumberFormat="1" applyFont="1"/>
    <xf numFmtId="0" fontId="2" fillId="0" borderId="0" xfId="0" applyFont="1" applyAlignment="1" applyProtection="1">
      <alignment horizontal="right" vertical="top"/>
      <protection locked="0"/>
    </xf>
    <xf numFmtId="167" fontId="0" fillId="0" borderId="0" xfId="2" applyNumberFormat="1" applyFont="1" applyAlignment="1"/>
    <xf numFmtId="165" fontId="2" fillId="3" borderId="0" xfId="0" applyNumberFormat="1" applyFont="1" applyFill="1" applyAlignment="1" applyProtection="1">
      <alignment horizontal="right" vertical="top"/>
      <protection locked="0"/>
    </xf>
    <xf numFmtId="0" fontId="2" fillId="0" borderId="0" xfId="1" applyFont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zoomScale="70" zoomScaleNormal="70" zoomScaleSheetLayoutView="70" workbookViewId="0">
      <selection activeCell="L9" sqref="L9"/>
    </sheetView>
  </sheetViews>
  <sheetFormatPr defaultColWidth="9.140625" defaultRowHeight="18.75" x14ac:dyDescent="0.3"/>
  <cols>
    <col min="1" max="1" width="9.85546875" style="19" customWidth="1"/>
    <col min="2" max="2" width="9.42578125" style="19" customWidth="1"/>
    <col min="3" max="3" width="64.28515625" style="14" customWidth="1"/>
    <col min="4" max="4" width="15" style="19" customWidth="1"/>
    <col min="5" max="5" width="13.7109375" style="19" bestFit="1" customWidth="1"/>
    <col min="6" max="6" width="15.85546875" style="19" bestFit="1" customWidth="1"/>
    <col min="7" max="7" width="13.7109375" style="19" bestFit="1" customWidth="1"/>
    <col min="8" max="8" width="14.7109375" style="19" customWidth="1"/>
    <col min="9" max="9" width="15" style="19" customWidth="1"/>
    <col min="10" max="231" width="9.140625" style="19" customWidth="1"/>
    <col min="232" max="16384" width="9.140625" style="19"/>
  </cols>
  <sheetData>
    <row r="1" spans="1:9" s="27" customFormat="1" x14ac:dyDescent="0.3">
      <c r="C1" s="14"/>
      <c r="E1" s="28"/>
      <c r="F1" s="29"/>
      <c r="G1" s="31" t="s">
        <v>41</v>
      </c>
      <c r="H1" s="31"/>
      <c r="I1" s="31"/>
    </row>
    <row r="2" spans="1:9" s="27" customFormat="1" x14ac:dyDescent="0.3">
      <c r="C2" s="14"/>
      <c r="E2" s="28"/>
      <c r="F2" s="31" t="s">
        <v>38</v>
      </c>
      <c r="G2" s="31"/>
      <c r="H2" s="31"/>
      <c r="I2" s="31"/>
    </row>
    <row r="3" spans="1:9" s="27" customFormat="1" x14ac:dyDescent="0.3">
      <c r="C3" s="14"/>
      <c r="E3" s="31" t="s">
        <v>39</v>
      </c>
      <c r="F3" s="31"/>
      <c r="G3" s="31"/>
      <c r="H3" s="31"/>
      <c r="I3" s="31"/>
    </row>
    <row r="4" spans="1:9" s="27" customFormat="1" x14ac:dyDescent="0.3">
      <c r="C4" s="14"/>
      <c r="E4" s="30"/>
      <c r="F4" s="31" t="s">
        <v>40</v>
      </c>
      <c r="G4" s="31"/>
      <c r="H4" s="31"/>
      <c r="I4" s="31"/>
    </row>
    <row r="5" spans="1:9" s="27" customFormat="1" x14ac:dyDescent="0.3">
      <c r="C5" s="14"/>
    </row>
    <row r="6" spans="1:9" s="27" customFormat="1" x14ac:dyDescent="0.3">
      <c r="C6" s="14"/>
    </row>
    <row r="7" spans="1:9" ht="57.75" customHeight="1" x14ac:dyDescent="0.3">
      <c r="A7" s="39" t="s">
        <v>32</v>
      </c>
      <c r="B7" s="39"/>
      <c r="C7" s="39"/>
      <c r="D7" s="39"/>
      <c r="E7" s="39"/>
      <c r="F7" s="39"/>
      <c r="G7" s="39"/>
      <c r="H7" s="39"/>
      <c r="I7" s="39"/>
    </row>
    <row r="8" spans="1:9" ht="26.25" customHeight="1" x14ac:dyDescent="0.3">
      <c r="A8" s="3"/>
      <c r="B8" s="3"/>
      <c r="C8" s="15"/>
      <c r="E8" s="4"/>
      <c r="F8" s="4"/>
      <c r="I8" s="4" t="s">
        <v>14</v>
      </c>
    </row>
    <row r="9" spans="1:9" ht="26.25" customHeight="1" x14ac:dyDescent="0.3">
      <c r="A9" s="40" t="s">
        <v>30</v>
      </c>
      <c r="B9" s="40"/>
      <c r="C9" s="40"/>
      <c r="D9" s="33" t="s">
        <v>23</v>
      </c>
      <c r="E9" s="34"/>
      <c r="F9" s="35" t="s">
        <v>19</v>
      </c>
      <c r="G9" s="36"/>
      <c r="H9" s="37" t="s">
        <v>20</v>
      </c>
      <c r="I9" s="38"/>
    </row>
    <row r="10" spans="1:9" ht="132.75" customHeight="1" x14ac:dyDescent="0.3">
      <c r="A10" s="21" t="s">
        <v>15</v>
      </c>
      <c r="B10" s="21" t="s">
        <v>13</v>
      </c>
      <c r="C10" s="5" t="s">
        <v>29</v>
      </c>
      <c r="D10" s="21" t="s">
        <v>24</v>
      </c>
      <c r="E10" s="21" t="s">
        <v>12</v>
      </c>
      <c r="F10" s="1" t="s">
        <v>24</v>
      </c>
      <c r="G10" s="21" t="s">
        <v>12</v>
      </c>
      <c r="H10" s="2" t="s">
        <v>24</v>
      </c>
      <c r="I10" s="21" t="s">
        <v>12</v>
      </c>
    </row>
    <row r="11" spans="1:9" ht="20.25" customHeight="1" x14ac:dyDescent="0.3">
      <c r="A11" s="20">
        <v>1</v>
      </c>
      <c r="B11" s="20">
        <v>2</v>
      </c>
      <c r="C11" s="20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</row>
    <row r="12" spans="1:9" ht="24.75" customHeight="1" x14ac:dyDescent="0.3">
      <c r="A12" s="6">
        <v>1</v>
      </c>
      <c r="B12" s="6" t="s">
        <v>1</v>
      </c>
      <c r="C12" s="7" t="s">
        <v>11</v>
      </c>
      <c r="D12" s="23">
        <f>D13+D14+D15+D16</f>
        <v>191584.59999999998</v>
      </c>
      <c r="E12" s="23">
        <f>E13+E14+E15+E16</f>
        <v>1237</v>
      </c>
      <c r="F12" s="23">
        <f>F13+F14+F15+F16</f>
        <v>139479.9</v>
      </c>
      <c r="G12" s="23">
        <f>G13+G14+G15+G16</f>
        <v>1237</v>
      </c>
      <c r="H12" s="24">
        <f t="shared" ref="H12:H33" si="0">F12/D12*100</f>
        <v>72.803294210495011</v>
      </c>
      <c r="I12" s="9">
        <f>G12/E12*100</f>
        <v>100</v>
      </c>
    </row>
    <row r="13" spans="1:9" ht="56.25" x14ac:dyDescent="0.3">
      <c r="A13" s="6">
        <v>1</v>
      </c>
      <c r="B13" s="6">
        <v>2</v>
      </c>
      <c r="C13" s="7" t="s">
        <v>25</v>
      </c>
      <c r="D13" s="23">
        <v>3781.4</v>
      </c>
      <c r="E13" s="23">
        <v>0</v>
      </c>
      <c r="F13" s="23">
        <v>3780.8</v>
      </c>
      <c r="G13" s="23">
        <v>0</v>
      </c>
      <c r="H13" s="24">
        <f t="shared" si="0"/>
        <v>99.984132860845193</v>
      </c>
      <c r="I13" s="25">
        <v>0</v>
      </c>
    </row>
    <row r="14" spans="1:9" ht="75" x14ac:dyDescent="0.3">
      <c r="A14" s="6">
        <v>1</v>
      </c>
      <c r="B14" s="6">
        <v>4</v>
      </c>
      <c r="C14" s="7" t="s">
        <v>10</v>
      </c>
      <c r="D14" s="8">
        <v>93961.5</v>
      </c>
      <c r="E14" s="8">
        <v>1237</v>
      </c>
      <c r="F14" s="8">
        <v>93528.4</v>
      </c>
      <c r="G14" s="8">
        <v>1237</v>
      </c>
      <c r="H14" s="24">
        <f t="shared" si="0"/>
        <v>99.539066532569194</v>
      </c>
      <c r="I14" s="25">
        <f t="shared" ref="I14:I33" si="1">G14/E14*100</f>
        <v>100</v>
      </c>
    </row>
    <row r="15" spans="1:9" x14ac:dyDescent="0.3">
      <c r="A15" s="6">
        <v>1</v>
      </c>
      <c r="B15" s="6">
        <v>11</v>
      </c>
      <c r="C15" s="7" t="s">
        <v>21</v>
      </c>
      <c r="D15" s="8">
        <v>1000</v>
      </c>
      <c r="E15" s="8">
        <v>0</v>
      </c>
      <c r="F15" s="8">
        <v>0</v>
      </c>
      <c r="G15" s="8">
        <v>0</v>
      </c>
      <c r="H15" s="24">
        <f t="shared" si="0"/>
        <v>0</v>
      </c>
      <c r="I15" s="25">
        <v>0</v>
      </c>
    </row>
    <row r="16" spans="1:9" x14ac:dyDescent="0.3">
      <c r="A16" s="6">
        <v>1</v>
      </c>
      <c r="B16" s="6">
        <v>13</v>
      </c>
      <c r="C16" s="7" t="s">
        <v>9</v>
      </c>
      <c r="D16" s="8">
        <v>92841.7</v>
      </c>
      <c r="E16" s="8">
        <v>0</v>
      </c>
      <c r="F16" s="8">
        <v>42170.7</v>
      </c>
      <c r="G16" s="9">
        <v>0</v>
      </c>
      <c r="H16" s="24">
        <f t="shared" si="0"/>
        <v>45.422154053620304</v>
      </c>
      <c r="I16" s="25">
        <v>0</v>
      </c>
    </row>
    <row r="17" spans="1:9" s="22" customFormat="1" x14ac:dyDescent="0.3">
      <c r="A17" s="26" t="s">
        <v>33</v>
      </c>
      <c r="B17" s="6"/>
      <c r="C17" s="7" t="s">
        <v>36</v>
      </c>
      <c r="D17" s="8">
        <v>395</v>
      </c>
      <c r="E17" s="8">
        <v>0</v>
      </c>
      <c r="F17" s="8">
        <v>395</v>
      </c>
      <c r="G17" s="9">
        <v>0</v>
      </c>
      <c r="H17" s="24">
        <f t="shared" ref="H17:H18" si="2">F17/D17*100</f>
        <v>100</v>
      </c>
      <c r="I17" s="25">
        <v>0</v>
      </c>
    </row>
    <row r="18" spans="1:9" s="22" customFormat="1" x14ac:dyDescent="0.3">
      <c r="A18" s="26" t="s">
        <v>33</v>
      </c>
      <c r="B18" s="26" t="s">
        <v>34</v>
      </c>
      <c r="C18" s="7" t="s">
        <v>35</v>
      </c>
      <c r="D18" s="8">
        <v>395</v>
      </c>
      <c r="E18" s="8">
        <v>0</v>
      </c>
      <c r="F18" s="8">
        <v>395</v>
      </c>
      <c r="G18" s="9">
        <v>0</v>
      </c>
      <c r="H18" s="24">
        <f t="shared" si="2"/>
        <v>100</v>
      </c>
      <c r="I18" s="25">
        <v>0</v>
      </c>
    </row>
    <row r="19" spans="1:9" ht="37.5" x14ac:dyDescent="0.3">
      <c r="A19" s="6">
        <v>3</v>
      </c>
      <c r="B19" s="6" t="s">
        <v>1</v>
      </c>
      <c r="C19" s="7" t="s">
        <v>26</v>
      </c>
      <c r="D19" s="8">
        <v>2960.3</v>
      </c>
      <c r="E19" s="8">
        <v>0</v>
      </c>
      <c r="F19" s="8">
        <v>2374.6999999999998</v>
      </c>
      <c r="G19" s="8">
        <v>0</v>
      </c>
      <c r="H19" s="24">
        <f t="shared" si="0"/>
        <v>80.218221126237196</v>
      </c>
      <c r="I19" s="25">
        <v>0</v>
      </c>
    </row>
    <row r="20" spans="1:9" x14ac:dyDescent="0.3">
      <c r="A20" s="6">
        <v>3</v>
      </c>
      <c r="B20" s="6">
        <v>9</v>
      </c>
      <c r="C20" s="7" t="s">
        <v>28</v>
      </c>
      <c r="D20" s="8">
        <v>2960.3</v>
      </c>
      <c r="E20" s="8">
        <v>0</v>
      </c>
      <c r="F20" s="8">
        <v>2374.6999999999998</v>
      </c>
      <c r="G20" s="9">
        <v>0</v>
      </c>
      <c r="H20" s="24">
        <f t="shared" si="0"/>
        <v>80.218221126237196</v>
      </c>
      <c r="I20" s="25">
        <v>0</v>
      </c>
    </row>
    <row r="21" spans="1:9" x14ac:dyDescent="0.3">
      <c r="A21" s="6">
        <v>4</v>
      </c>
      <c r="B21" s="6"/>
      <c r="C21" s="7" t="s">
        <v>22</v>
      </c>
      <c r="D21" s="8">
        <v>25334</v>
      </c>
      <c r="E21" s="8">
        <v>14197.4</v>
      </c>
      <c r="F21" s="8">
        <v>22163.5</v>
      </c>
      <c r="G21" s="8">
        <v>12874</v>
      </c>
      <c r="H21" s="24">
        <f t="shared" si="0"/>
        <v>87.485197757953742</v>
      </c>
      <c r="I21" s="25">
        <f t="shared" si="1"/>
        <v>90.678574950343034</v>
      </c>
    </row>
    <row r="22" spans="1:9" x14ac:dyDescent="0.3">
      <c r="A22" s="6">
        <v>4</v>
      </c>
      <c r="B22" s="6">
        <v>9</v>
      </c>
      <c r="C22" s="7" t="s">
        <v>16</v>
      </c>
      <c r="D22" s="8">
        <v>25334</v>
      </c>
      <c r="E22" s="8">
        <v>14197.4</v>
      </c>
      <c r="F22" s="8">
        <v>22163.5</v>
      </c>
      <c r="G22" s="8">
        <v>12874</v>
      </c>
      <c r="H22" s="24">
        <f t="shared" si="0"/>
        <v>87.485197757953742</v>
      </c>
      <c r="I22" s="25">
        <f t="shared" si="1"/>
        <v>90.678574950343034</v>
      </c>
    </row>
    <row r="23" spans="1:9" x14ac:dyDescent="0.3">
      <c r="A23" s="6">
        <v>5</v>
      </c>
      <c r="B23" s="6" t="s">
        <v>1</v>
      </c>
      <c r="C23" s="7" t="s">
        <v>8</v>
      </c>
      <c r="D23" s="8">
        <v>85844.6</v>
      </c>
      <c r="E23" s="8">
        <v>11635.6</v>
      </c>
      <c r="F23" s="8">
        <v>79158.7</v>
      </c>
      <c r="G23" s="8">
        <v>9263.4</v>
      </c>
      <c r="H23" s="24">
        <f t="shared" si="0"/>
        <v>92.211624260582482</v>
      </c>
      <c r="I23" s="25">
        <f t="shared" si="1"/>
        <v>79.612568324796314</v>
      </c>
    </row>
    <row r="24" spans="1:9" x14ac:dyDescent="0.3">
      <c r="A24" s="6">
        <v>5</v>
      </c>
      <c r="B24" s="6">
        <v>3</v>
      </c>
      <c r="C24" s="7" t="s">
        <v>7</v>
      </c>
      <c r="D24" s="8">
        <v>85844.6</v>
      </c>
      <c r="E24" s="8">
        <v>11635.6</v>
      </c>
      <c r="F24" s="8">
        <v>79158.7</v>
      </c>
      <c r="G24" s="8">
        <v>9263.4</v>
      </c>
      <c r="H24" s="24">
        <f t="shared" si="0"/>
        <v>92.211624260582482</v>
      </c>
      <c r="I24" s="25">
        <f t="shared" si="1"/>
        <v>79.612568324796314</v>
      </c>
    </row>
    <row r="25" spans="1:9" x14ac:dyDescent="0.3">
      <c r="A25" s="6">
        <v>7</v>
      </c>
      <c r="B25" s="6" t="s">
        <v>1</v>
      </c>
      <c r="C25" s="7" t="s">
        <v>6</v>
      </c>
      <c r="D25" s="8">
        <v>109.8</v>
      </c>
      <c r="E25" s="8">
        <v>0</v>
      </c>
      <c r="F25" s="8">
        <v>109.8</v>
      </c>
      <c r="G25" s="9">
        <v>0</v>
      </c>
      <c r="H25" s="24">
        <f t="shared" si="0"/>
        <v>100</v>
      </c>
      <c r="I25" s="25">
        <v>0</v>
      </c>
    </row>
    <row r="26" spans="1:9" ht="37.5" x14ac:dyDescent="0.3">
      <c r="A26" s="6">
        <v>7</v>
      </c>
      <c r="B26" s="6">
        <v>5</v>
      </c>
      <c r="C26" s="7" t="s">
        <v>27</v>
      </c>
      <c r="D26" s="8">
        <v>109.8</v>
      </c>
      <c r="E26" s="8">
        <v>0</v>
      </c>
      <c r="F26" s="8">
        <v>109.8</v>
      </c>
      <c r="G26" s="9">
        <v>0</v>
      </c>
      <c r="H26" s="24">
        <f t="shared" si="0"/>
        <v>100</v>
      </c>
      <c r="I26" s="25">
        <v>0</v>
      </c>
    </row>
    <row r="27" spans="1:9" x14ac:dyDescent="0.3">
      <c r="A27" s="6">
        <v>8</v>
      </c>
      <c r="B27" s="6" t="s">
        <v>1</v>
      </c>
      <c r="C27" s="7" t="s">
        <v>5</v>
      </c>
      <c r="D27" s="8">
        <v>370</v>
      </c>
      <c r="E27" s="8">
        <v>0</v>
      </c>
      <c r="F27" s="8">
        <v>369.9</v>
      </c>
      <c r="G27" s="8">
        <v>0</v>
      </c>
      <c r="H27" s="24">
        <f t="shared" si="0"/>
        <v>99.972972972972968</v>
      </c>
      <c r="I27" s="25">
        <v>0</v>
      </c>
    </row>
    <row r="28" spans="1:9" ht="19.5" customHeight="1" x14ac:dyDescent="0.3">
      <c r="A28" s="6">
        <v>8</v>
      </c>
      <c r="B28" s="6">
        <v>4</v>
      </c>
      <c r="C28" s="7" t="s">
        <v>4</v>
      </c>
      <c r="D28" s="8">
        <v>370</v>
      </c>
      <c r="E28" s="8">
        <v>0</v>
      </c>
      <c r="F28" s="8">
        <v>369.9</v>
      </c>
      <c r="G28" s="8">
        <v>0</v>
      </c>
      <c r="H28" s="24">
        <f t="shared" si="0"/>
        <v>99.972972972972968</v>
      </c>
      <c r="I28" s="25">
        <v>0</v>
      </c>
    </row>
    <row r="29" spans="1:9" x14ac:dyDescent="0.3">
      <c r="A29" s="6">
        <v>10</v>
      </c>
      <c r="B29" s="6"/>
      <c r="C29" s="7" t="s">
        <v>17</v>
      </c>
      <c r="D29" s="8">
        <v>229.9</v>
      </c>
      <c r="E29" s="8">
        <v>0</v>
      </c>
      <c r="F29" s="8">
        <v>228.8</v>
      </c>
      <c r="G29" s="9">
        <v>0</v>
      </c>
      <c r="H29" s="24">
        <f t="shared" si="0"/>
        <v>99.52153110047847</v>
      </c>
      <c r="I29" s="25">
        <v>0</v>
      </c>
    </row>
    <row r="30" spans="1:9" x14ac:dyDescent="0.3">
      <c r="A30" s="6">
        <v>10</v>
      </c>
      <c r="B30" s="6">
        <v>1</v>
      </c>
      <c r="C30" s="7" t="s">
        <v>18</v>
      </c>
      <c r="D30" s="8">
        <v>229.9</v>
      </c>
      <c r="E30" s="8">
        <v>0</v>
      </c>
      <c r="F30" s="8">
        <v>228.8</v>
      </c>
      <c r="G30" s="9">
        <v>0</v>
      </c>
      <c r="H30" s="24">
        <f t="shared" si="0"/>
        <v>99.52153110047847</v>
      </c>
      <c r="I30" s="25">
        <v>0</v>
      </c>
    </row>
    <row r="31" spans="1:9" s="10" customFormat="1" x14ac:dyDescent="0.3">
      <c r="A31" s="6">
        <v>11</v>
      </c>
      <c r="B31" s="6" t="s">
        <v>1</v>
      </c>
      <c r="C31" s="7" t="s">
        <v>3</v>
      </c>
      <c r="D31" s="8">
        <v>1050</v>
      </c>
      <c r="E31" s="8">
        <v>0</v>
      </c>
      <c r="F31" s="8">
        <v>1050</v>
      </c>
      <c r="G31" s="9">
        <v>0</v>
      </c>
      <c r="H31" s="24">
        <f t="shared" si="0"/>
        <v>100</v>
      </c>
      <c r="I31" s="25">
        <v>0</v>
      </c>
    </row>
    <row r="32" spans="1:9" s="10" customFormat="1" x14ac:dyDescent="0.3">
      <c r="A32" s="6">
        <v>11</v>
      </c>
      <c r="B32" s="6">
        <v>1</v>
      </c>
      <c r="C32" s="7" t="s">
        <v>2</v>
      </c>
      <c r="D32" s="8">
        <v>1050</v>
      </c>
      <c r="E32" s="8">
        <v>0</v>
      </c>
      <c r="F32" s="8">
        <v>1050</v>
      </c>
      <c r="G32" s="9">
        <v>0</v>
      </c>
      <c r="H32" s="24">
        <f t="shared" si="0"/>
        <v>100</v>
      </c>
      <c r="I32" s="25">
        <v>0</v>
      </c>
    </row>
    <row r="33" spans="1:9" s="14" customFormat="1" ht="25.5" customHeight="1" x14ac:dyDescent="0.25">
      <c r="A33" s="11"/>
      <c r="B33" s="11"/>
      <c r="C33" s="12" t="s">
        <v>0</v>
      </c>
      <c r="D33" s="13">
        <f>D12+D17+D19+D21+D23+D25+D27+D29+D31</f>
        <v>307878.2</v>
      </c>
      <c r="E33" s="13">
        <f t="shared" ref="E33:G33" si="3">E12+E17+E19+E21+E23+E25+E27+E29+E31</f>
        <v>27070</v>
      </c>
      <c r="F33" s="13">
        <f t="shared" si="3"/>
        <v>245330.29999999996</v>
      </c>
      <c r="G33" s="13">
        <f t="shared" si="3"/>
        <v>23374.400000000001</v>
      </c>
      <c r="H33" s="24">
        <f t="shared" si="0"/>
        <v>79.684206286771825</v>
      </c>
      <c r="I33" s="25">
        <f t="shared" si="1"/>
        <v>86.347986701145189</v>
      </c>
    </row>
    <row r="34" spans="1:9" ht="22.5" customHeight="1" x14ac:dyDescent="0.3">
      <c r="A34" s="17"/>
      <c r="B34" s="17"/>
      <c r="C34" s="17"/>
      <c r="D34" s="16"/>
      <c r="E34" s="16"/>
      <c r="F34" s="18"/>
      <c r="G34" s="18"/>
      <c r="H34" s="18"/>
      <c r="I34" s="18"/>
    </row>
    <row r="35" spans="1:9" x14ac:dyDescent="0.3">
      <c r="C35" s="14" t="s">
        <v>31</v>
      </c>
      <c r="G35" s="32" t="s">
        <v>37</v>
      </c>
      <c r="H35" s="32"/>
    </row>
  </sheetData>
  <mergeCells count="10">
    <mergeCell ref="G1:I1"/>
    <mergeCell ref="F2:I2"/>
    <mergeCell ref="E3:I3"/>
    <mergeCell ref="F4:I4"/>
    <mergeCell ref="G35:H35"/>
    <mergeCell ref="D9:E9"/>
    <mergeCell ref="F9:G9"/>
    <mergeCell ref="H9:I9"/>
    <mergeCell ref="A7:I7"/>
    <mergeCell ref="A9:C9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Борисова Ольга Владимировна</cp:lastModifiedBy>
  <cp:lastPrinted>2025-02-06T05:31:45Z</cp:lastPrinted>
  <dcterms:created xsi:type="dcterms:W3CDTF">2016-08-23T06:46:39Z</dcterms:created>
  <dcterms:modified xsi:type="dcterms:W3CDTF">2025-02-06T05:34:26Z</dcterms:modified>
</cp:coreProperties>
</file>